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filterPrivacy="1"/>
  <xr:revisionPtr revIDLastSave="0" documentId="13_ncr:1_{721B1E5D-050F-460D-AA64-82CB50D44F6C}" xr6:coauthVersionLast="47" xr6:coauthVersionMax="47" xr10:uidLastSave="{00000000-0000-0000-0000-000000000000}"/>
  <bookViews>
    <workbookView xWindow="-120" yWindow="-120" windowWidth="29040" windowHeight="15840" tabRatio="677" activeTab="2" xr2:uid="{00000000-000D-0000-FFFF-FFFF00000000}"/>
  </bookViews>
  <sheets>
    <sheet name="Газ " sheetId="37" r:id="rId1"/>
    <sheet name="Світло " sheetId="38" r:id="rId2"/>
    <sheet name="ТПВ" sheetId="42" r:id="rId3"/>
  </sheets>
  <definedNames>
    <definedName name="_xlnm.Print_Area" localSheetId="0">'Газ '!$A$1:$AC$12</definedName>
    <definedName name="_xlnm.Print_Area" localSheetId="1">'Світло '!$A$1:$K$12</definedName>
    <definedName name="_xlnm.Print_Area" localSheetId="2">ТПВ!$A$1:$H$11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42" l="1"/>
  <c r="J10" i="38"/>
  <c r="AA10" i="37"/>
  <c r="Y10" i="37"/>
  <c r="V10" i="37"/>
  <c r="T10" i="37"/>
  <c r="AA8" i="37" l="1"/>
  <c r="AB8" i="37" s="1"/>
  <c r="AA9" i="37"/>
  <c r="AB9" i="37" s="1"/>
  <c r="Y8" i="37"/>
  <c r="Z8" i="37" s="1"/>
  <c r="Y9" i="37"/>
  <c r="Z9" i="37" s="1"/>
  <c r="V8" i="37"/>
  <c r="W8" i="37" s="1"/>
  <c r="V9" i="37"/>
  <c r="W9" i="37" s="1"/>
  <c r="T9" i="37"/>
  <c r="U9" i="37" s="1"/>
  <c r="T8" i="37"/>
  <c r="U8" i="37" s="1"/>
  <c r="O8" i="37"/>
  <c r="O9" i="37"/>
  <c r="AC8" i="37" l="1"/>
  <c r="AC9" i="37"/>
  <c r="X9" i="37"/>
  <c r="X8" i="37"/>
  <c r="J8" i="38" l="1"/>
  <c r="J9" i="38"/>
  <c r="K9" i="38" s="1"/>
  <c r="G8" i="42"/>
  <c r="K8" i="38" l="1"/>
  <c r="K10" i="38"/>
  <c r="U10" i="37"/>
  <c r="Z10" i="37"/>
  <c r="AB10" i="37"/>
  <c r="W10" i="37"/>
  <c r="H8" i="42"/>
  <c r="H9" i="42" s="1"/>
  <c r="X10" i="37" l="1"/>
  <c r="AC10" i="37"/>
</calcChain>
</file>

<file path=xl/sharedStrings.xml><?xml version="1.0" encoding="utf-8"?>
<sst xmlns="http://schemas.openxmlformats.org/spreadsheetml/2006/main" count="116" uniqueCount="61">
  <si>
    <t>ПІБ заявника/отримувача ДСГ</t>
  </si>
  <si>
    <t>Адреса домоволодіння за яким нараховуються ДСГ</t>
  </si>
  <si>
    <t>№ п/п</t>
  </si>
  <si>
    <t>Кількість поверхів у будинку</t>
  </si>
  <si>
    <t>Коригуючий коефіцієнт для розрахунку розміру витрат електричної енергії, природного газу на потреби опалення</t>
  </si>
  <si>
    <t>Члени сімей військовослужбовців, які загинули (померли) чи пропали безвісти під час проходження військової служби</t>
  </si>
  <si>
    <t>Перелік газових приладів, шт.</t>
  </si>
  <si>
    <t>Соціальна норма житла на 1 особу, кв.м</t>
  </si>
  <si>
    <t>Соціальний норматив газу на 1 кв.м опалюв.площі, куб.м</t>
  </si>
  <si>
    <t>Соціальний норматив електричної енергії на 1 кв.м опалюв.площі, кВт</t>
  </si>
  <si>
    <t>Сума до відшкодування 50%</t>
  </si>
  <si>
    <t xml:space="preserve">Розрахунок вартості постачання газу (на плиту) </t>
  </si>
  <si>
    <t>Соціальний норматив для користування послугами з постачання та розподілу газу на 1 ос. на міс. (5,4 куб.м або 10,5 куб.м, виходячи з наявних газових приладів)</t>
  </si>
  <si>
    <t xml:space="preserve">Розрахунок вартості транспортування газу на опалення </t>
  </si>
  <si>
    <t>((к.16*к.11)*к.17)*к.14</t>
  </si>
  <si>
    <t>(к.13*к.10)*к.17</t>
  </si>
  <si>
    <t>(к.16*к.11)*к.18</t>
  </si>
  <si>
    <t>(к.13*к.10)*к.18</t>
  </si>
  <si>
    <t>Ціна на електричну енергію для опалення, грн.</t>
  </si>
  <si>
    <t>Розрахунок вартості газу на опалення</t>
  </si>
  <si>
    <t>Сума до відшкодування 50%, грн.</t>
  </si>
  <si>
    <t>Сума до відшкодування за спожитий газ в опалювальний період (50%), грн.</t>
  </si>
  <si>
    <t>Сума до відшкодування за транспортування спожитого газу в опалювальний період (50%), грн.</t>
  </si>
  <si>
    <t>Опалювальна площа житла, кв.м</t>
  </si>
  <si>
    <t>Загальна площа житла, кв.м</t>
  </si>
  <si>
    <t>Розрахунок опалювальної площі по нормативу, кв.м (8к*10к)+9к</t>
  </si>
  <si>
    <t>Площа, що застосовується для подальшого обрахунку ДСГ, кв.м</t>
  </si>
  <si>
    <t>Х</t>
  </si>
  <si>
    <t>Ціна на газ, грн. за 1 куб.м</t>
  </si>
  <si>
    <t>Вартість доставки газу, грн. за 1 кум.м</t>
  </si>
  <si>
    <t>Кількість членів сім'ї до розрахунку, чол.</t>
  </si>
  <si>
    <t xml:space="preserve">Розрахунок ДСГ на оплату послуг за вивезення твердих побутових відходів </t>
  </si>
  <si>
    <t xml:space="preserve">Розрахунок додаткових соціальних гарантій на оплату послуг з вивезення твердих побутових відходів у вигляді 50-відсоткової компенсації, що підлягає перерахуванню в межах норм споживання </t>
  </si>
  <si>
    <t>Тариф на послуги згідно затверджених норм накопичення на 1 людину, грн.</t>
  </si>
  <si>
    <t>Розрахунок вартості послуг, грн.</t>
  </si>
  <si>
    <t xml:space="preserve">Розрахунок соціальних норм споживання на оплату послуг з постачання та розподілу природного газу, а також додаткових соціальних гарантій у вигляді 50-відсоткової компенсації, що підлягає перерахуванню в межах норм споживання </t>
  </si>
  <si>
    <r>
      <t>Кількість членів сім</t>
    </r>
    <r>
      <rPr>
        <b/>
        <sz val="10"/>
        <rFont val="Calibri"/>
        <family val="2"/>
        <charset val="204"/>
      </rPr>
      <t>'</t>
    </r>
    <r>
      <rPr>
        <b/>
        <sz val="10"/>
        <rFont val="Times New Roman"/>
        <family val="1"/>
        <charset val="204"/>
      </rPr>
      <t>ї до розрахунку, чол.</t>
    </r>
  </si>
  <si>
    <t>Додатково соціальна норма на місяць на кожного іншого члена сім'ї (домогосподарства), кВт</t>
  </si>
  <si>
    <t>Розрахунок вартості електричної енергії</t>
  </si>
  <si>
    <t>Соціальний норматив електричної енергії, що застосовується для подальшого обрахунку ДСГ (не більше 190/220 кВт), кВт</t>
  </si>
  <si>
    <t>Тариф на електричну енергію, грн.</t>
  </si>
  <si>
    <t>к.8*к.9</t>
  </si>
  <si>
    <r>
      <t>Соціальний норматив електричної енергії на сім</t>
    </r>
    <r>
      <rPr>
        <b/>
        <sz val="10"/>
        <rFont val="Calibri"/>
        <family val="2"/>
        <charset val="204"/>
      </rPr>
      <t>'</t>
    </r>
    <r>
      <rPr>
        <b/>
        <sz val="10"/>
        <rFont val="Times New Roman"/>
        <family val="1"/>
        <charset val="204"/>
      </rPr>
      <t>ю (домогосподарство) з 1 особи, кВт</t>
    </r>
  </si>
  <si>
    <t>РАЗОМ</t>
  </si>
  <si>
    <t xml:space="preserve">Розрахунок соціальних норм споживання на оплату послуг за спожиту електричну енергію, а також додаткових соціальних гарантій у вигляді 50-відсоткової компенсації, що підлягає перерахуванню в межах норм споживання </t>
  </si>
  <si>
    <t>Додатково соціальна норма житла на сім'ю, кв.м</t>
  </si>
  <si>
    <t xml:space="preserve">Світлана ЯЩИК </t>
  </si>
  <si>
    <t>Начальник управління соціального захисту населення та охорони здоров'я міської ради</t>
  </si>
  <si>
    <t xml:space="preserve">                    Світлана ЯЩИК  </t>
  </si>
  <si>
    <t xml:space="preserve">Начальник управління соціального захисту населення та охорони здоров'я міської ради </t>
  </si>
  <si>
    <t>х</t>
  </si>
  <si>
    <r>
      <t xml:space="preserve">Додаток 1                                                                                                   до рішенння виконавчого   комітету 
__________________________________  </t>
    </r>
    <r>
      <rPr>
        <sz val="13"/>
        <color theme="1"/>
        <rFont val="Times New Roman"/>
        <family val="1"/>
        <charset val="204"/>
      </rPr>
      <t>№ ______</t>
    </r>
  </si>
  <si>
    <t xml:space="preserve">пічка - 1 шт, плита газова - 1 шт. </t>
  </si>
  <si>
    <t>котел - 1 шт., газова колонка - 1 шт.         плита газова - 1 шт.</t>
  </si>
  <si>
    <t>Додаток 2                                                                                      до рішення виконавчого комітету                                                 від _________________________ № _________</t>
  </si>
  <si>
    <r>
      <t xml:space="preserve">Додаток 3                                                                                    до рішенння виконавчого комітету 
_________________________ </t>
    </r>
    <r>
      <rPr>
        <sz val="13"/>
        <color theme="1"/>
        <rFont val="Times New Roman"/>
        <family val="1"/>
        <charset val="204"/>
      </rPr>
      <t>№ ___________</t>
    </r>
  </si>
  <si>
    <t xml:space="preserve">ОСОБА 1 </t>
  </si>
  <si>
    <t xml:space="preserve">АДРЕСА 1 </t>
  </si>
  <si>
    <t>ОСОБА 2</t>
  </si>
  <si>
    <t xml:space="preserve">АДРЕСА 2 </t>
  </si>
  <si>
    <t xml:space="preserve">ОСОБА 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</si>
</sst>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Calibri"/>
      <family val="2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2" fillId="0" borderId="0" xfId="0" applyFont="1"/>
    <xf numFmtId="0" fontId="13" fillId="0" borderId="0" xfId="0" applyFont="1"/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wrapText="1"/>
    </xf>
    <xf numFmtId="0" fontId="13" fillId="0" borderId="0" xfId="0" applyFont="1" applyAlignment="1">
      <alignment wrapText="1"/>
    </xf>
    <xf numFmtId="2" fontId="6" fillId="0" borderId="1" xfId="0" applyNumberFormat="1" applyFont="1" applyBorder="1" applyAlignment="1">
      <alignment horizontal="center"/>
    </xf>
    <xf numFmtId="0" fontId="6" fillId="2" borderId="1" xfId="0" applyFont="1" applyFill="1" applyBorder="1" applyAlignment="1">
      <alignment horizontal="center" wrapText="1"/>
    </xf>
    <xf numFmtId="0" fontId="13" fillId="2" borderId="0" xfId="0" applyFont="1" applyFill="1"/>
    <xf numFmtId="0" fontId="5" fillId="2" borderId="0" xfId="0" applyFont="1" applyFill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0" fontId="0" fillId="2" borderId="0" xfId="0" applyFill="1"/>
    <xf numFmtId="0" fontId="2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12" fillId="2" borderId="0" xfId="0" applyFont="1" applyFill="1"/>
    <xf numFmtId="0" fontId="12" fillId="0" borderId="0" xfId="0" applyFont="1" applyAlignment="1">
      <alignment wrapText="1"/>
    </xf>
    <xf numFmtId="0" fontId="6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1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5" fillId="0" borderId="0" xfId="0" applyFont="1" applyAlignment="1">
      <alignment horizontal="center" wrapText="1"/>
    </xf>
    <xf numFmtId="0" fontId="15" fillId="0" borderId="0" xfId="0" applyFont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8" fillId="0" borderId="0" xfId="0" applyFont="1" applyAlignment="1">
      <alignment wrapText="1"/>
    </xf>
    <xf numFmtId="0" fontId="11" fillId="0" borderId="0" xfId="0" applyFont="1" applyAlignment="1">
      <alignment horizontal="center" wrapText="1"/>
    </xf>
    <xf numFmtId="0" fontId="16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4" fillId="0" borderId="1" xfId="0" applyFont="1" applyBorder="1" applyAlignment="1">
      <alignment horizontal="center" wrapText="1"/>
    </xf>
    <xf numFmtId="0" fontId="16" fillId="0" borderId="0" xfId="0" applyFont="1"/>
    <xf numFmtId="0" fontId="17" fillId="0" borderId="0" xfId="0" applyFont="1"/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77E12-5158-408F-9696-CAC53B175333}">
  <dimension ref="A1:AC26"/>
  <sheetViews>
    <sheetView view="pageBreakPreview" zoomScale="76" zoomScaleNormal="100" zoomScaleSheetLayoutView="76" workbookViewId="0">
      <pane ySplit="6" topLeftCell="A7" activePane="bottomLeft" state="frozen"/>
      <selection pane="bottomLeft" activeCell="I15" sqref="I15"/>
    </sheetView>
  </sheetViews>
  <sheetFormatPr defaultRowHeight="15" x14ac:dyDescent="0.25"/>
  <cols>
    <col min="1" max="1" width="4.85546875" customWidth="1"/>
    <col min="2" max="2" width="30.5703125" customWidth="1"/>
    <col min="3" max="3" width="17" style="1" customWidth="1"/>
    <col min="4" max="4" width="19" style="1" customWidth="1"/>
    <col min="5" max="5" width="10.5703125" style="1" customWidth="1"/>
    <col min="13" max="13" width="17" customWidth="1"/>
    <col min="14" max="14" width="13.7109375" customWidth="1"/>
    <col min="15" max="16" width="10.85546875" customWidth="1"/>
    <col min="20" max="20" width="14" customWidth="1"/>
    <col min="21" max="21" width="11.28515625" style="29" customWidth="1"/>
    <col min="22" max="22" width="11.7109375" customWidth="1"/>
    <col min="23" max="23" width="10.5703125" style="29" customWidth="1"/>
    <col min="24" max="24" width="10.7109375" style="29" customWidth="1"/>
    <col min="25" max="25" width="10.7109375" customWidth="1"/>
    <col min="26" max="26" width="11" style="29" customWidth="1"/>
    <col min="27" max="27" width="11.140625" customWidth="1"/>
    <col min="28" max="28" width="13.140625" style="29" customWidth="1"/>
    <col min="29" max="29" width="16.42578125" style="29" customWidth="1"/>
  </cols>
  <sheetData>
    <row r="1" spans="1:29" ht="70.900000000000006" customHeight="1" x14ac:dyDescent="0.25">
      <c r="Y1" s="35" t="s">
        <v>51</v>
      </c>
      <c r="Z1" s="35"/>
      <c r="AA1" s="35"/>
      <c r="AB1" s="35"/>
      <c r="AC1" s="35"/>
    </row>
    <row r="2" spans="1:29" ht="29.45" customHeight="1" x14ac:dyDescent="0.3">
      <c r="A2" s="37" t="s">
        <v>35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</row>
    <row r="4" spans="1:29" ht="166.9" customHeight="1" x14ac:dyDescent="0.25">
      <c r="A4" s="36" t="s">
        <v>2</v>
      </c>
      <c r="B4" s="36" t="s">
        <v>0</v>
      </c>
      <c r="C4" s="36" t="s">
        <v>1</v>
      </c>
      <c r="D4" s="38" t="s">
        <v>6</v>
      </c>
      <c r="E4" s="36" t="s">
        <v>3</v>
      </c>
      <c r="F4" s="36" t="s">
        <v>24</v>
      </c>
      <c r="G4" s="36" t="s">
        <v>23</v>
      </c>
      <c r="H4" s="36" t="s">
        <v>7</v>
      </c>
      <c r="I4" s="36" t="s">
        <v>45</v>
      </c>
      <c r="J4" s="36" t="s">
        <v>30</v>
      </c>
      <c r="K4" s="36" t="s">
        <v>8</v>
      </c>
      <c r="L4" s="36" t="s">
        <v>9</v>
      </c>
      <c r="M4" s="36" t="s">
        <v>12</v>
      </c>
      <c r="N4" s="36" t="s">
        <v>4</v>
      </c>
      <c r="O4" s="36" t="s">
        <v>25</v>
      </c>
      <c r="P4" s="36" t="s">
        <v>26</v>
      </c>
      <c r="Q4" s="36" t="s">
        <v>28</v>
      </c>
      <c r="R4" s="36" t="s">
        <v>29</v>
      </c>
      <c r="S4" s="36" t="s">
        <v>18</v>
      </c>
      <c r="T4" s="36" t="s">
        <v>19</v>
      </c>
      <c r="U4" s="36"/>
      <c r="V4" s="36" t="s">
        <v>11</v>
      </c>
      <c r="W4" s="36"/>
      <c r="X4" s="39" t="s">
        <v>21</v>
      </c>
      <c r="Y4" s="36" t="s">
        <v>13</v>
      </c>
      <c r="Z4" s="36"/>
      <c r="AA4" s="36" t="s">
        <v>11</v>
      </c>
      <c r="AB4" s="36"/>
      <c r="AC4" s="39" t="s">
        <v>22</v>
      </c>
    </row>
    <row r="5" spans="1:29" ht="15" hidden="1" customHeight="1" x14ac:dyDescent="0.25">
      <c r="A5" s="36"/>
      <c r="B5" s="36"/>
      <c r="C5" s="36"/>
      <c r="D5" s="38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12" t="s">
        <v>14</v>
      </c>
      <c r="U5" s="23" t="s">
        <v>20</v>
      </c>
      <c r="V5" s="12" t="s">
        <v>15</v>
      </c>
      <c r="W5" s="23" t="s">
        <v>20</v>
      </c>
      <c r="X5" s="39"/>
      <c r="Y5" s="12" t="s">
        <v>16</v>
      </c>
      <c r="Z5" s="23" t="s">
        <v>20</v>
      </c>
      <c r="AA5" s="12" t="s">
        <v>17</v>
      </c>
      <c r="AB5" s="23" t="s">
        <v>10</v>
      </c>
      <c r="AC5" s="39"/>
    </row>
    <row r="6" spans="1:29" s="4" customFormat="1" x14ac:dyDescent="0.25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12">
        <v>8</v>
      </c>
      <c r="I6" s="12">
        <v>9</v>
      </c>
      <c r="J6" s="12">
        <v>10</v>
      </c>
      <c r="K6" s="12">
        <v>11</v>
      </c>
      <c r="L6" s="13">
        <v>12</v>
      </c>
      <c r="M6" s="13">
        <v>13</v>
      </c>
      <c r="N6" s="13">
        <v>14</v>
      </c>
      <c r="O6" s="13">
        <v>15</v>
      </c>
      <c r="P6" s="13">
        <v>16</v>
      </c>
      <c r="Q6" s="13">
        <v>17</v>
      </c>
      <c r="R6" s="13">
        <v>18</v>
      </c>
      <c r="S6" s="13">
        <v>19</v>
      </c>
      <c r="T6" s="13">
        <v>20</v>
      </c>
      <c r="U6" s="31">
        <v>21</v>
      </c>
      <c r="V6" s="13">
        <v>22</v>
      </c>
      <c r="W6" s="31">
        <v>23</v>
      </c>
      <c r="X6" s="31">
        <v>24</v>
      </c>
      <c r="Y6" s="14">
        <v>25</v>
      </c>
      <c r="Z6" s="33">
        <v>26</v>
      </c>
      <c r="AA6" s="14">
        <v>27</v>
      </c>
      <c r="AB6" s="33">
        <v>28</v>
      </c>
      <c r="AC6" s="33">
        <v>29</v>
      </c>
    </row>
    <row r="7" spans="1:29" s="4" customFormat="1" ht="28.15" customHeight="1" x14ac:dyDescent="0.3">
      <c r="A7" s="42" t="s">
        <v>5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</row>
    <row r="8" spans="1:29" s="5" customFormat="1" ht="25.5" x14ac:dyDescent="0.2">
      <c r="A8" s="9">
        <v>1</v>
      </c>
      <c r="B8" s="6" t="s">
        <v>56</v>
      </c>
      <c r="C8" s="8" t="s">
        <v>57</v>
      </c>
      <c r="D8" s="27" t="s">
        <v>52</v>
      </c>
      <c r="E8" s="8">
        <v>1</v>
      </c>
      <c r="F8" s="9">
        <v>35.4</v>
      </c>
      <c r="G8" s="9">
        <v>28.2</v>
      </c>
      <c r="H8" s="9">
        <v>21</v>
      </c>
      <c r="I8" s="9">
        <v>10.5</v>
      </c>
      <c r="J8" s="9">
        <v>1</v>
      </c>
      <c r="K8" s="9">
        <v>4</v>
      </c>
      <c r="L8" s="9">
        <v>30</v>
      </c>
      <c r="M8" s="9">
        <v>5.4</v>
      </c>
      <c r="N8" s="9">
        <v>1.0940000000000001</v>
      </c>
      <c r="O8" s="9">
        <f t="shared" ref="O8:O9" si="0">(H8*J8)+I8</f>
        <v>31.5</v>
      </c>
      <c r="P8" s="9">
        <v>28.2</v>
      </c>
      <c r="Q8" s="9">
        <v>7.96</v>
      </c>
      <c r="R8" s="9">
        <v>2.04</v>
      </c>
      <c r="S8" s="9" t="s">
        <v>50</v>
      </c>
      <c r="T8" s="9">
        <f t="shared" ref="T8:T9" si="1">((P8*K8)*Q8)*N8</f>
        <v>982.28947199999993</v>
      </c>
      <c r="U8" s="26">
        <f t="shared" ref="U8:U9" si="2">T8*50%</f>
        <v>491.14473599999997</v>
      </c>
      <c r="V8" s="9">
        <f t="shared" ref="V8:V9" si="3">(M8*J8)*Q8</f>
        <v>42.984000000000002</v>
      </c>
      <c r="W8" s="26">
        <f t="shared" ref="W8:W9" si="4">V8*50%</f>
        <v>21.492000000000001</v>
      </c>
      <c r="X8" s="26">
        <f t="shared" ref="X8:X10" si="5">U8+W8</f>
        <v>512.63673599999993</v>
      </c>
      <c r="Y8" s="9">
        <f t="shared" ref="Y8:Y9" si="6">(P8*K8)*R8</f>
        <v>230.11199999999999</v>
      </c>
      <c r="Z8" s="26">
        <f t="shared" ref="Z8:Z10" si="7">Y8*50%</f>
        <v>115.056</v>
      </c>
      <c r="AA8" s="9">
        <f t="shared" ref="AA8:AA9" si="8">(M8*J8)*R8</f>
        <v>11.016000000000002</v>
      </c>
      <c r="AB8" s="26">
        <f t="shared" ref="AB8:AB10" si="9">AA8*50%</f>
        <v>5.5080000000000009</v>
      </c>
      <c r="AC8" s="26">
        <f t="shared" ref="AC8:AC9" si="10">Z8+AB8</f>
        <v>120.56399999999999</v>
      </c>
    </row>
    <row r="9" spans="1:29" s="5" customFormat="1" ht="38.25" x14ac:dyDescent="0.2">
      <c r="A9" s="9">
        <v>2</v>
      </c>
      <c r="B9" s="6" t="s">
        <v>58</v>
      </c>
      <c r="C9" s="8" t="s">
        <v>59</v>
      </c>
      <c r="D9" s="27" t="s">
        <v>53</v>
      </c>
      <c r="E9" s="8">
        <v>2</v>
      </c>
      <c r="F9" s="9">
        <v>70.239999999999995</v>
      </c>
      <c r="G9" s="9">
        <v>70.239999999999995</v>
      </c>
      <c r="H9" s="9">
        <v>21</v>
      </c>
      <c r="I9" s="9">
        <v>10.5</v>
      </c>
      <c r="J9" s="9">
        <v>1</v>
      </c>
      <c r="K9" s="9">
        <v>4</v>
      </c>
      <c r="L9" s="9">
        <v>30</v>
      </c>
      <c r="M9" s="9">
        <v>10.5</v>
      </c>
      <c r="N9" s="9">
        <v>1.0940000000000001</v>
      </c>
      <c r="O9" s="9">
        <f t="shared" si="0"/>
        <v>31.5</v>
      </c>
      <c r="P9" s="9">
        <v>31.5</v>
      </c>
      <c r="Q9" s="9">
        <v>7.96</v>
      </c>
      <c r="R9" s="9">
        <v>2.04</v>
      </c>
      <c r="S9" s="9" t="s">
        <v>50</v>
      </c>
      <c r="T9" s="9">
        <f t="shared" si="1"/>
        <v>1097.2382400000001</v>
      </c>
      <c r="U9" s="26">
        <f t="shared" si="2"/>
        <v>548.61912000000007</v>
      </c>
      <c r="V9" s="9">
        <f t="shared" si="3"/>
        <v>83.58</v>
      </c>
      <c r="W9" s="26">
        <f t="shared" si="4"/>
        <v>41.79</v>
      </c>
      <c r="X9" s="26">
        <f t="shared" si="5"/>
        <v>590.40912000000003</v>
      </c>
      <c r="Y9" s="9">
        <f t="shared" si="6"/>
        <v>257.04000000000002</v>
      </c>
      <c r="Z9" s="26">
        <f t="shared" si="7"/>
        <v>128.52000000000001</v>
      </c>
      <c r="AA9" s="9">
        <f t="shared" si="8"/>
        <v>21.42</v>
      </c>
      <c r="AB9" s="26">
        <f t="shared" si="9"/>
        <v>10.71</v>
      </c>
      <c r="AC9" s="26">
        <f t="shared" si="10"/>
        <v>139.23000000000002</v>
      </c>
    </row>
    <row r="10" spans="1:29" s="5" customFormat="1" ht="13.9" customHeight="1" x14ac:dyDescent="0.2">
      <c r="A10" s="43" t="s">
        <v>43</v>
      </c>
      <c r="B10" s="43"/>
      <c r="C10" s="7" t="s">
        <v>27</v>
      </c>
      <c r="D10" s="30" t="s">
        <v>27</v>
      </c>
      <c r="E10" s="7" t="s">
        <v>27</v>
      </c>
      <c r="F10" s="7" t="s">
        <v>27</v>
      </c>
      <c r="G10" s="7" t="s">
        <v>27</v>
      </c>
      <c r="H10" s="7" t="s">
        <v>27</v>
      </c>
      <c r="I10" s="7" t="s">
        <v>27</v>
      </c>
      <c r="J10" s="7" t="s">
        <v>27</v>
      </c>
      <c r="K10" s="7" t="s">
        <v>27</v>
      </c>
      <c r="L10" s="7" t="s">
        <v>27</v>
      </c>
      <c r="M10" s="7" t="s">
        <v>27</v>
      </c>
      <c r="N10" s="7" t="s">
        <v>27</v>
      </c>
      <c r="O10" s="7" t="s">
        <v>27</v>
      </c>
      <c r="P10" s="7" t="s">
        <v>27</v>
      </c>
      <c r="Q10" s="7" t="s">
        <v>27</v>
      </c>
      <c r="R10" s="7" t="s">
        <v>27</v>
      </c>
      <c r="S10" s="7" t="s">
        <v>27</v>
      </c>
      <c r="T10" s="10">
        <f>T8+T9</f>
        <v>2079.5277120000001</v>
      </c>
      <c r="U10" s="32">
        <f>T10*50%</f>
        <v>1039.763856</v>
      </c>
      <c r="V10" s="10">
        <f>V8+V9</f>
        <v>126.56399999999999</v>
      </c>
      <c r="W10" s="32">
        <f t="shared" ref="W10" si="11">V10*50%</f>
        <v>63.281999999999996</v>
      </c>
      <c r="X10" s="32">
        <f t="shared" si="5"/>
        <v>1103.045856</v>
      </c>
      <c r="Y10" s="10">
        <f>Y8+Y9</f>
        <v>487.15200000000004</v>
      </c>
      <c r="Z10" s="32">
        <f t="shared" si="7"/>
        <v>243.57600000000002</v>
      </c>
      <c r="AA10" s="10">
        <f>AA8+AA9</f>
        <v>32.436000000000007</v>
      </c>
      <c r="AB10" s="32">
        <f t="shared" si="9"/>
        <v>16.218000000000004</v>
      </c>
      <c r="AC10" s="32">
        <f t="shared" ref="AC10" si="12">Z10+AB10</f>
        <v>259.79400000000004</v>
      </c>
    </row>
    <row r="11" spans="1:29" x14ac:dyDescent="0.25">
      <c r="A11" s="2"/>
      <c r="B11" s="2"/>
      <c r="C11" s="3"/>
      <c r="D11" s="3"/>
      <c r="E11" s="3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8"/>
      <c r="V11" s="2"/>
      <c r="W11" s="28"/>
      <c r="X11" s="28"/>
      <c r="Y11" s="15"/>
      <c r="Z11" s="34"/>
      <c r="AA11" s="15"/>
      <c r="AB11" s="34"/>
      <c r="AC11" s="34"/>
    </row>
    <row r="12" spans="1:29" ht="24.6" customHeight="1" x14ac:dyDescent="0.3">
      <c r="A12" s="2"/>
      <c r="B12" s="40" t="s">
        <v>49</v>
      </c>
      <c r="C12" s="40"/>
      <c r="D12" s="40"/>
      <c r="E12" s="40"/>
      <c r="F12" s="40"/>
      <c r="G12" s="40"/>
      <c r="H12" s="40"/>
      <c r="I12" s="2"/>
      <c r="J12" s="2"/>
      <c r="K12" s="2"/>
      <c r="L12" s="2"/>
      <c r="M12" s="2"/>
      <c r="N12" s="2"/>
      <c r="O12" s="41" t="s">
        <v>46</v>
      </c>
      <c r="P12" s="41"/>
      <c r="Q12" s="41"/>
      <c r="R12" s="41"/>
      <c r="S12" s="41"/>
      <c r="T12" s="2"/>
      <c r="U12" s="28"/>
      <c r="V12" s="2"/>
      <c r="W12" s="28"/>
      <c r="X12" s="28"/>
      <c r="Y12" s="15"/>
      <c r="Z12" s="34"/>
      <c r="AA12" s="15"/>
      <c r="AB12" s="34"/>
      <c r="AC12" s="34"/>
    </row>
    <row r="13" spans="1:29" x14ac:dyDescent="0.25">
      <c r="A13" s="2"/>
      <c r="B13" s="2"/>
      <c r="C13" s="3"/>
      <c r="D13" s="3"/>
      <c r="E13" s="3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8"/>
      <c r="V13" s="2"/>
      <c r="W13" s="28"/>
      <c r="X13" s="28"/>
    </row>
    <row r="14" spans="1:29" x14ac:dyDescent="0.25">
      <c r="A14" s="2"/>
      <c r="B14" s="2"/>
      <c r="C14" s="3"/>
      <c r="D14" s="3"/>
      <c r="E14" s="3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8"/>
      <c r="V14" s="2"/>
      <c r="W14" s="28"/>
      <c r="X14" s="28"/>
    </row>
    <row r="15" spans="1:29" x14ac:dyDescent="0.25">
      <c r="A15" s="2"/>
      <c r="B15" s="2"/>
      <c r="C15" s="3"/>
      <c r="D15" s="3"/>
      <c r="E15" s="3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8"/>
      <c r="V15" s="2"/>
      <c r="W15" s="28"/>
      <c r="X15" s="28"/>
    </row>
    <row r="16" spans="1:29" x14ac:dyDescent="0.25">
      <c r="A16" s="2"/>
      <c r="B16" s="2"/>
      <c r="C16" s="3"/>
      <c r="D16" s="3"/>
      <c r="E16" s="3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8"/>
      <c r="V16" s="2"/>
      <c r="W16" s="28"/>
      <c r="X16" s="28"/>
    </row>
    <row r="17" spans="1:24" x14ac:dyDescent="0.25">
      <c r="A17" s="2"/>
      <c r="B17" s="2"/>
      <c r="C17" s="3"/>
      <c r="D17" s="3"/>
      <c r="E17" s="3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8"/>
      <c r="V17" s="2"/>
      <c r="W17" s="28"/>
      <c r="X17" s="28"/>
    </row>
    <row r="18" spans="1:24" x14ac:dyDescent="0.25">
      <c r="A18" s="2"/>
      <c r="B18" s="2"/>
      <c r="C18" s="3"/>
      <c r="D18" s="3"/>
      <c r="E18" s="3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8"/>
      <c r="V18" s="2"/>
      <c r="W18" s="28"/>
      <c r="X18" s="28"/>
    </row>
    <row r="19" spans="1:24" x14ac:dyDescent="0.25">
      <c r="A19" s="2"/>
      <c r="B19" s="2"/>
      <c r="C19" s="3"/>
      <c r="D19" s="3"/>
      <c r="E19" s="3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8"/>
      <c r="V19" s="2"/>
      <c r="W19" s="28"/>
      <c r="X19" s="28"/>
    </row>
    <row r="20" spans="1:24" x14ac:dyDescent="0.25">
      <c r="A20" s="2"/>
      <c r="B20" s="2"/>
      <c r="C20" s="3"/>
      <c r="D20" s="3"/>
      <c r="E20" s="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8"/>
      <c r="V20" s="2"/>
      <c r="W20" s="28"/>
      <c r="X20" s="28"/>
    </row>
    <row r="21" spans="1:24" x14ac:dyDescent="0.25">
      <c r="A21" s="2"/>
      <c r="B21" s="2"/>
      <c r="C21" s="3"/>
      <c r="D21" s="3"/>
      <c r="E21" s="3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8"/>
      <c r="V21" s="2"/>
      <c r="W21" s="28"/>
      <c r="X21" s="28"/>
    </row>
    <row r="22" spans="1:24" x14ac:dyDescent="0.25">
      <c r="A22" s="2"/>
      <c r="B22" s="2"/>
      <c r="C22" s="3"/>
      <c r="D22" s="3"/>
      <c r="E22" s="3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8"/>
      <c r="V22" s="2"/>
      <c r="W22" s="28"/>
      <c r="X22" s="28"/>
    </row>
    <row r="23" spans="1:24" x14ac:dyDescent="0.25">
      <c r="A23" s="2"/>
      <c r="B23" s="2"/>
      <c r="C23" s="3"/>
      <c r="D23" s="3"/>
      <c r="E23" s="3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8"/>
      <c r="V23" s="2"/>
      <c r="W23" s="28"/>
      <c r="X23" s="28"/>
    </row>
    <row r="24" spans="1:24" x14ac:dyDescent="0.25">
      <c r="A24" s="2"/>
      <c r="B24" s="2"/>
      <c r="C24" s="3"/>
      <c r="D24" s="3"/>
      <c r="E24" s="3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8"/>
      <c r="V24" s="2"/>
      <c r="W24" s="28"/>
      <c r="X24" s="28"/>
    </row>
    <row r="25" spans="1:24" x14ac:dyDescent="0.25">
      <c r="A25" s="2"/>
      <c r="B25" s="2"/>
      <c r="C25" s="3"/>
      <c r="D25" s="3"/>
      <c r="E25" s="3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8"/>
      <c r="V25" s="2"/>
      <c r="W25" s="28"/>
      <c r="X25" s="28"/>
    </row>
    <row r="26" spans="1:24" x14ac:dyDescent="0.25">
      <c r="A26" s="2"/>
      <c r="B26" s="2"/>
      <c r="C26" s="3"/>
      <c r="D26" s="3"/>
      <c r="E26" s="3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8"/>
      <c r="V26" s="2"/>
      <c r="W26" s="28"/>
      <c r="X26" s="28"/>
    </row>
  </sheetData>
  <mergeCells count="31">
    <mergeCell ref="M4:M5"/>
    <mergeCell ref="N4:N5"/>
    <mergeCell ref="V4:W4"/>
    <mergeCell ref="X4:X5"/>
    <mergeCell ref="B12:H12"/>
    <mergeCell ref="O12:S12"/>
    <mergeCell ref="A7:AC7"/>
    <mergeCell ref="A10:B10"/>
    <mergeCell ref="AA4:AB4"/>
    <mergeCell ref="AC4:AC5"/>
    <mergeCell ref="Y4:Z4"/>
    <mergeCell ref="I4:I5"/>
    <mergeCell ref="J4:J5"/>
    <mergeCell ref="K4:K5"/>
    <mergeCell ref="L4:L5"/>
    <mergeCell ref="Y1:AC1"/>
    <mergeCell ref="O4:O5"/>
    <mergeCell ref="P4:P5"/>
    <mergeCell ref="Q4:Q5"/>
    <mergeCell ref="R4:R5"/>
    <mergeCell ref="S4:S5"/>
    <mergeCell ref="T4:U4"/>
    <mergeCell ref="A2:AC2"/>
    <mergeCell ref="A4:A5"/>
    <mergeCell ref="B4:B5"/>
    <mergeCell ref="C4:C5"/>
    <mergeCell ref="D4:D5"/>
    <mergeCell ref="E4:E5"/>
    <mergeCell ref="F4:F5"/>
    <mergeCell ref="G4:G5"/>
    <mergeCell ref="H4:H5"/>
  </mergeCells>
  <pageMargins left="0.70866141732283472" right="0.70866141732283472" top="1.1417322834645669" bottom="0.74803149606299213" header="0.31496062992125984" footer="0.31496062992125984"/>
  <pageSetup paperSize="9" scale="3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F1498-D16B-4AA9-BE5E-1BF71EC64F0F}">
  <dimension ref="A1:K26"/>
  <sheetViews>
    <sheetView view="pageBreakPreview" zoomScale="88" zoomScaleNormal="100" zoomScaleSheetLayoutView="88" workbookViewId="0">
      <selection activeCell="C9" sqref="C9"/>
    </sheetView>
  </sheetViews>
  <sheetFormatPr defaultRowHeight="15" x14ac:dyDescent="0.25"/>
  <cols>
    <col min="1" max="1" width="4.85546875" customWidth="1"/>
    <col min="2" max="2" width="30.5703125" style="29" customWidth="1"/>
    <col min="3" max="3" width="21" style="1" customWidth="1"/>
    <col min="4" max="4" width="19" style="1" customWidth="1"/>
    <col min="5" max="5" width="13.28515625" customWidth="1"/>
    <col min="6" max="6" width="13.7109375" customWidth="1"/>
    <col min="8" max="8" width="13.140625" customWidth="1"/>
    <col min="10" max="10" width="16.28515625" customWidth="1"/>
    <col min="11" max="11" width="14.7109375" customWidth="1"/>
  </cols>
  <sheetData>
    <row r="1" spans="1:11" ht="66.599999999999994" customHeight="1" x14ac:dyDescent="0.25">
      <c r="A1" s="16"/>
      <c r="B1" s="24"/>
      <c r="C1" s="21"/>
      <c r="D1" s="21"/>
      <c r="E1" s="16"/>
      <c r="F1" s="16"/>
      <c r="G1" s="16"/>
      <c r="H1" s="49" t="s">
        <v>54</v>
      </c>
      <c r="I1" s="35"/>
      <c r="J1" s="35"/>
      <c r="K1" s="35"/>
    </row>
    <row r="2" spans="1:11" ht="52.15" customHeight="1" x14ac:dyDescent="0.3">
      <c r="A2" s="50" t="s">
        <v>44</v>
      </c>
      <c r="B2" s="50"/>
      <c r="C2" s="50"/>
      <c r="D2" s="50"/>
      <c r="E2" s="50"/>
      <c r="F2" s="50"/>
      <c r="G2" s="50"/>
      <c r="H2" s="50"/>
      <c r="I2" s="50"/>
      <c r="J2" s="50"/>
      <c r="K2" s="50"/>
    </row>
    <row r="3" spans="1:11" x14ac:dyDescent="0.25">
      <c r="A3" s="16"/>
      <c r="B3" s="24"/>
      <c r="C3" s="21"/>
      <c r="D3" s="21"/>
      <c r="E3" s="16"/>
      <c r="F3" s="16"/>
      <c r="G3" s="16"/>
      <c r="H3" s="16"/>
      <c r="I3" s="16"/>
      <c r="J3" s="16"/>
      <c r="K3" s="16"/>
    </row>
    <row r="4" spans="1:11" s="16" customFormat="1" ht="100.15" customHeight="1" x14ac:dyDescent="0.25">
      <c r="A4" s="36" t="s">
        <v>2</v>
      </c>
      <c r="B4" s="39" t="s">
        <v>0</v>
      </c>
      <c r="C4" s="36" t="s">
        <v>1</v>
      </c>
      <c r="D4" s="38" t="s">
        <v>6</v>
      </c>
      <c r="E4" s="36" t="s">
        <v>42</v>
      </c>
      <c r="F4" s="36" t="s">
        <v>37</v>
      </c>
      <c r="G4" s="36" t="s">
        <v>36</v>
      </c>
      <c r="H4" s="36" t="s">
        <v>39</v>
      </c>
      <c r="I4" s="36" t="s">
        <v>40</v>
      </c>
      <c r="J4" s="36" t="s">
        <v>38</v>
      </c>
      <c r="K4" s="36"/>
    </row>
    <row r="5" spans="1:11" s="16" customFormat="1" ht="55.15" customHeight="1" x14ac:dyDescent="0.25">
      <c r="A5" s="36"/>
      <c r="B5" s="39"/>
      <c r="C5" s="36"/>
      <c r="D5" s="38"/>
      <c r="E5" s="36"/>
      <c r="F5" s="36"/>
      <c r="G5" s="36"/>
      <c r="H5" s="36"/>
      <c r="I5" s="36"/>
      <c r="J5" s="12" t="s">
        <v>41</v>
      </c>
      <c r="K5" s="12" t="s">
        <v>20</v>
      </c>
    </row>
    <row r="6" spans="1:11" s="17" customFormat="1" x14ac:dyDescent="0.25">
      <c r="A6" s="12">
        <v>1</v>
      </c>
      <c r="B6" s="23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13">
        <v>8</v>
      </c>
      <c r="I6" s="13">
        <v>9</v>
      </c>
      <c r="J6" s="13">
        <v>10</v>
      </c>
      <c r="K6" s="13">
        <v>11</v>
      </c>
    </row>
    <row r="7" spans="1:11" s="17" customFormat="1" ht="28.15" customHeight="1" x14ac:dyDescent="0.3">
      <c r="A7" s="46" t="s">
        <v>5</v>
      </c>
      <c r="B7" s="47"/>
      <c r="C7" s="47"/>
      <c r="D7" s="47"/>
      <c r="E7" s="47"/>
      <c r="F7" s="47"/>
      <c r="G7" s="47"/>
      <c r="H7" s="47"/>
      <c r="I7" s="47"/>
      <c r="J7" s="47"/>
      <c r="K7" s="48"/>
    </row>
    <row r="8" spans="1:11" s="17" customFormat="1" ht="39.6" customHeight="1" x14ac:dyDescent="0.25">
      <c r="A8" s="11">
        <v>1</v>
      </c>
      <c r="B8" s="6" t="s">
        <v>56</v>
      </c>
      <c r="C8" s="8" t="s">
        <v>57</v>
      </c>
      <c r="D8" s="27" t="s">
        <v>52</v>
      </c>
      <c r="E8" s="9">
        <v>70</v>
      </c>
      <c r="F8" s="9">
        <v>30</v>
      </c>
      <c r="G8" s="9">
        <v>1</v>
      </c>
      <c r="H8" s="9">
        <v>70</v>
      </c>
      <c r="I8" s="11">
        <v>4.32</v>
      </c>
      <c r="J8" s="9">
        <f>H8*I8</f>
        <v>302.40000000000003</v>
      </c>
      <c r="K8" s="9">
        <f t="shared" ref="K8:K9" si="0">J8*50%</f>
        <v>151.20000000000002</v>
      </c>
    </row>
    <row r="9" spans="1:11" s="17" customFormat="1" ht="48.75" customHeight="1" x14ac:dyDescent="0.25">
      <c r="A9" s="11">
        <v>2</v>
      </c>
      <c r="B9" s="6" t="s">
        <v>60</v>
      </c>
      <c r="C9" s="8" t="s">
        <v>59</v>
      </c>
      <c r="D9" s="27" t="s">
        <v>53</v>
      </c>
      <c r="E9" s="9">
        <v>70</v>
      </c>
      <c r="F9" s="9">
        <v>30</v>
      </c>
      <c r="G9" s="9">
        <v>1</v>
      </c>
      <c r="H9" s="9">
        <v>70</v>
      </c>
      <c r="I9" s="11">
        <v>4.32</v>
      </c>
      <c r="J9" s="9">
        <f t="shared" ref="J9" si="1">H9*I9</f>
        <v>302.40000000000003</v>
      </c>
      <c r="K9" s="9">
        <f t="shared" si="0"/>
        <v>151.20000000000002</v>
      </c>
    </row>
    <row r="10" spans="1:11" s="18" customFormat="1" ht="13.9" customHeight="1" x14ac:dyDescent="0.2">
      <c r="A10" s="36" t="s">
        <v>43</v>
      </c>
      <c r="B10" s="36"/>
      <c r="C10" s="12" t="s">
        <v>27</v>
      </c>
      <c r="D10" s="12" t="s">
        <v>27</v>
      </c>
      <c r="E10" s="12" t="s">
        <v>27</v>
      </c>
      <c r="F10" s="12" t="s">
        <v>27</v>
      </c>
      <c r="G10" s="12" t="s">
        <v>27</v>
      </c>
      <c r="H10" s="12" t="s">
        <v>27</v>
      </c>
      <c r="I10" s="12" t="s">
        <v>27</v>
      </c>
      <c r="J10" s="22">
        <f>J8+J9</f>
        <v>604.80000000000007</v>
      </c>
      <c r="K10" s="13">
        <f t="shared" ref="K10" si="2">J10*50%</f>
        <v>302.40000000000003</v>
      </c>
    </row>
    <row r="11" spans="1:11" s="16" customFormat="1" x14ac:dyDescent="0.25">
      <c r="A11" s="19"/>
      <c r="B11" s="25"/>
      <c r="C11" s="20"/>
      <c r="D11" s="20"/>
      <c r="E11" s="19"/>
      <c r="F11" s="19"/>
      <c r="G11" s="19"/>
      <c r="H11" s="19"/>
      <c r="I11" s="19"/>
      <c r="J11" s="19"/>
      <c r="K11" s="19"/>
    </row>
    <row r="12" spans="1:11" s="16" customFormat="1" ht="37.9" customHeight="1" x14ac:dyDescent="0.3">
      <c r="A12" s="44" t="s">
        <v>49</v>
      </c>
      <c r="B12" s="44"/>
      <c r="C12" s="44"/>
      <c r="D12" s="44"/>
      <c r="E12" s="44"/>
      <c r="F12" s="44"/>
      <c r="G12" s="44"/>
      <c r="H12" s="19"/>
      <c r="I12" s="19"/>
      <c r="J12" s="45" t="s">
        <v>46</v>
      </c>
      <c r="K12" s="45"/>
    </row>
    <row r="13" spans="1:11" x14ac:dyDescent="0.25">
      <c r="A13" s="19"/>
      <c r="B13" s="25"/>
      <c r="C13" s="20"/>
      <c r="D13" s="20"/>
      <c r="E13" s="19"/>
      <c r="F13" s="19"/>
      <c r="G13" s="19"/>
      <c r="H13" s="19"/>
      <c r="I13" s="19"/>
      <c r="J13" s="19"/>
      <c r="K13" s="19"/>
    </row>
    <row r="14" spans="1:11" x14ac:dyDescent="0.25">
      <c r="A14" s="2"/>
      <c r="B14" s="28"/>
      <c r="C14" s="3"/>
      <c r="D14" s="3"/>
      <c r="E14" s="2"/>
      <c r="F14" s="2"/>
      <c r="G14" s="2"/>
      <c r="H14" s="2"/>
      <c r="I14" s="2"/>
      <c r="J14" s="2"/>
      <c r="K14" s="2"/>
    </row>
    <row r="15" spans="1:11" x14ac:dyDescent="0.25">
      <c r="A15" s="2"/>
      <c r="B15" s="28"/>
      <c r="C15" s="3"/>
      <c r="D15" s="3"/>
      <c r="E15" s="2"/>
      <c r="F15" s="2"/>
      <c r="G15" s="2"/>
      <c r="H15" s="2"/>
      <c r="I15" s="2"/>
      <c r="J15" s="2"/>
      <c r="K15" s="2"/>
    </row>
    <row r="16" spans="1:11" x14ac:dyDescent="0.25">
      <c r="A16" s="2"/>
      <c r="B16" s="28"/>
      <c r="C16" s="3"/>
      <c r="D16" s="3"/>
      <c r="E16" s="2"/>
      <c r="F16" s="2"/>
      <c r="G16" s="2"/>
      <c r="H16" s="2"/>
      <c r="I16" s="2"/>
      <c r="J16" s="2"/>
      <c r="K16" s="2"/>
    </row>
    <row r="17" spans="1:11" x14ac:dyDescent="0.25">
      <c r="A17" s="2"/>
      <c r="B17" s="28"/>
      <c r="C17" s="3"/>
      <c r="D17" s="3"/>
      <c r="E17" s="2"/>
      <c r="F17" s="2"/>
      <c r="G17" s="2"/>
      <c r="H17" s="2"/>
      <c r="I17" s="2"/>
      <c r="J17" s="2"/>
      <c r="K17" s="2"/>
    </row>
    <row r="18" spans="1:11" x14ac:dyDescent="0.25">
      <c r="A18" s="2"/>
      <c r="B18" s="28"/>
      <c r="C18" s="3"/>
      <c r="D18" s="3"/>
      <c r="E18" s="2"/>
      <c r="F18" s="2"/>
      <c r="G18" s="2"/>
      <c r="H18" s="2"/>
      <c r="I18" s="2"/>
      <c r="J18" s="2"/>
      <c r="K18" s="2"/>
    </row>
    <row r="19" spans="1:11" x14ac:dyDescent="0.25">
      <c r="A19" s="2"/>
      <c r="B19" s="28"/>
      <c r="C19" s="3"/>
      <c r="D19" s="3"/>
      <c r="E19" s="2"/>
      <c r="F19" s="2"/>
      <c r="G19" s="2"/>
      <c r="H19" s="2"/>
      <c r="I19" s="2"/>
      <c r="J19" s="2"/>
      <c r="K19" s="2"/>
    </row>
    <row r="20" spans="1:11" x14ac:dyDescent="0.25">
      <c r="A20" s="2"/>
      <c r="B20" s="28"/>
      <c r="C20" s="3"/>
      <c r="D20" s="3"/>
      <c r="E20" s="2"/>
      <c r="F20" s="2"/>
      <c r="G20" s="2"/>
      <c r="H20" s="2"/>
      <c r="I20" s="2"/>
      <c r="J20" s="2"/>
      <c r="K20" s="2"/>
    </row>
    <row r="21" spans="1:11" x14ac:dyDescent="0.25">
      <c r="A21" s="2"/>
      <c r="B21" s="28"/>
      <c r="C21" s="3"/>
      <c r="D21" s="3"/>
      <c r="E21" s="2"/>
      <c r="F21" s="2"/>
      <c r="G21" s="2"/>
      <c r="H21" s="2"/>
      <c r="I21" s="2"/>
      <c r="J21" s="2"/>
      <c r="K21" s="2"/>
    </row>
    <row r="22" spans="1:11" x14ac:dyDescent="0.25">
      <c r="A22" s="2"/>
      <c r="B22" s="28"/>
      <c r="C22" s="3"/>
      <c r="D22" s="3"/>
      <c r="E22" s="2"/>
      <c r="F22" s="2"/>
      <c r="G22" s="2"/>
      <c r="H22" s="2"/>
      <c r="I22" s="2"/>
      <c r="J22" s="2"/>
      <c r="K22" s="2"/>
    </row>
    <row r="23" spans="1:11" x14ac:dyDescent="0.25">
      <c r="A23" s="2"/>
      <c r="B23" s="28"/>
      <c r="C23" s="3"/>
      <c r="D23" s="3"/>
      <c r="E23" s="2"/>
      <c r="F23" s="2"/>
      <c r="G23" s="2"/>
      <c r="H23" s="2"/>
      <c r="I23" s="2"/>
      <c r="J23" s="2"/>
      <c r="K23" s="2"/>
    </row>
    <row r="24" spans="1:11" x14ac:dyDescent="0.25">
      <c r="A24" s="2"/>
      <c r="B24" s="28"/>
      <c r="C24" s="3"/>
      <c r="D24" s="3"/>
      <c r="E24" s="2"/>
      <c r="F24" s="2"/>
      <c r="G24" s="2"/>
      <c r="H24" s="2"/>
      <c r="I24" s="2"/>
      <c r="J24" s="2"/>
      <c r="K24" s="2"/>
    </row>
    <row r="25" spans="1:11" x14ac:dyDescent="0.25">
      <c r="A25" s="2"/>
      <c r="B25" s="28"/>
      <c r="C25" s="3"/>
      <c r="D25" s="3"/>
      <c r="E25" s="2"/>
      <c r="F25" s="2"/>
      <c r="G25" s="2"/>
      <c r="H25" s="2"/>
      <c r="I25" s="2"/>
      <c r="J25" s="2"/>
      <c r="K25" s="2"/>
    </row>
    <row r="26" spans="1:11" x14ac:dyDescent="0.25">
      <c r="A26" s="2"/>
      <c r="B26" s="28"/>
      <c r="C26" s="3"/>
      <c r="D26" s="3"/>
      <c r="E26" s="2"/>
      <c r="F26" s="2"/>
      <c r="G26" s="2"/>
      <c r="H26" s="2"/>
      <c r="I26" s="2"/>
      <c r="J26" s="2"/>
      <c r="K26" s="2"/>
    </row>
  </sheetData>
  <mergeCells count="16">
    <mergeCell ref="A12:G12"/>
    <mergeCell ref="J12:K12"/>
    <mergeCell ref="A10:B10"/>
    <mergeCell ref="A7:K7"/>
    <mergeCell ref="H1:K1"/>
    <mergeCell ref="A2:K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K4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FFB521-348A-4130-86DB-E691E8219855}">
  <dimension ref="A1:I25"/>
  <sheetViews>
    <sheetView tabSelected="1" view="pageBreakPreview" zoomScale="88" zoomScaleNormal="100" zoomScaleSheetLayoutView="88" workbookViewId="0">
      <selection activeCell="C8" sqref="C8"/>
    </sheetView>
  </sheetViews>
  <sheetFormatPr defaultRowHeight="15" x14ac:dyDescent="0.25"/>
  <cols>
    <col min="1" max="1" width="4.85546875" customWidth="1"/>
    <col min="2" max="2" width="30.5703125" customWidth="1"/>
    <col min="3" max="4" width="17" style="1" customWidth="1"/>
    <col min="5" max="5" width="16.85546875" customWidth="1"/>
    <col min="6" max="6" width="14" customWidth="1"/>
    <col min="7" max="7" width="20" customWidth="1"/>
    <col min="8" max="8" width="14.42578125" customWidth="1"/>
  </cols>
  <sheetData>
    <row r="1" spans="1:9" ht="66.599999999999994" customHeight="1" x14ac:dyDescent="0.25">
      <c r="F1" s="35" t="s">
        <v>55</v>
      </c>
      <c r="G1" s="35"/>
      <c r="H1" s="35"/>
    </row>
    <row r="2" spans="1:9" ht="48" customHeight="1" x14ac:dyDescent="0.3">
      <c r="A2" s="37" t="s">
        <v>32</v>
      </c>
      <c r="B2" s="37"/>
      <c r="C2" s="37"/>
      <c r="D2" s="37"/>
      <c r="E2" s="37"/>
      <c r="F2" s="37"/>
      <c r="G2" s="37"/>
      <c r="H2" s="37"/>
    </row>
    <row r="4" spans="1:9" ht="27.6" customHeight="1" x14ac:dyDescent="0.25">
      <c r="A4" s="43" t="s">
        <v>2</v>
      </c>
      <c r="B4" s="43" t="s">
        <v>0</v>
      </c>
      <c r="C4" s="43" t="s">
        <v>1</v>
      </c>
      <c r="D4" s="43" t="s">
        <v>3</v>
      </c>
      <c r="E4" s="43" t="s">
        <v>31</v>
      </c>
      <c r="F4" s="43"/>
      <c r="G4" s="43"/>
      <c r="H4" s="43"/>
    </row>
    <row r="5" spans="1:9" ht="78.599999999999994" customHeight="1" x14ac:dyDescent="0.25">
      <c r="A5" s="43"/>
      <c r="B5" s="43"/>
      <c r="C5" s="43"/>
      <c r="D5" s="43"/>
      <c r="E5" s="7" t="s">
        <v>33</v>
      </c>
      <c r="F5" s="7" t="s">
        <v>30</v>
      </c>
      <c r="G5" s="7" t="s">
        <v>34</v>
      </c>
      <c r="H5" s="7" t="s">
        <v>20</v>
      </c>
    </row>
    <row r="6" spans="1:9" s="4" customFormat="1" x14ac:dyDescent="0.25">
      <c r="A6" s="7">
        <v>1</v>
      </c>
      <c r="B6" s="7">
        <v>2</v>
      </c>
      <c r="C6" s="7">
        <v>3</v>
      </c>
      <c r="D6" s="7"/>
      <c r="E6" s="10">
        <v>4</v>
      </c>
      <c r="F6" s="10">
        <v>5</v>
      </c>
      <c r="G6" s="10">
        <v>7</v>
      </c>
      <c r="H6" s="10">
        <v>8</v>
      </c>
    </row>
    <row r="7" spans="1:9" s="4" customFormat="1" ht="52.15" customHeight="1" x14ac:dyDescent="0.3">
      <c r="A7" s="53" t="s">
        <v>5</v>
      </c>
      <c r="B7" s="53"/>
      <c r="C7" s="53"/>
      <c r="D7" s="53"/>
      <c r="E7" s="53"/>
      <c r="F7" s="53"/>
      <c r="G7" s="53"/>
      <c r="H7" s="53"/>
    </row>
    <row r="8" spans="1:9" s="5" customFormat="1" ht="12.75" x14ac:dyDescent="0.2">
      <c r="A8" s="9">
        <v>1</v>
      </c>
      <c r="B8" s="6" t="s">
        <v>60</v>
      </c>
      <c r="C8" s="8" t="s">
        <v>59</v>
      </c>
      <c r="D8" s="8">
        <v>1</v>
      </c>
      <c r="E8" s="9">
        <v>22.3</v>
      </c>
      <c r="F8" s="9">
        <v>1</v>
      </c>
      <c r="G8" s="9">
        <f>E8*F8</f>
        <v>22.3</v>
      </c>
      <c r="H8" s="9">
        <f>G8*50%</f>
        <v>11.15</v>
      </c>
    </row>
    <row r="9" spans="1:9" s="5" customFormat="1" ht="15" customHeight="1" x14ac:dyDescent="0.2">
      <c r="A9" s="43" t="s">
        <v>43</v>
      </c>
      <c r="B9" s="43"/>
      <c r="C9" s="7" t="s">
        <v>27</v>
      </c>
      <c r="D9" s="7" t="s">
        <v>27</v>
      </c>
      <c r="E9" s="7" t="s">
        <v>27</v>
      </c>
      <c r="F9" s="7" t="s">
        <v>27</v>
      </c>
      <c r="G9" s="10">
        <f>G8</f>
        <v>22.3</v>
      </c>
      <c r="H9" s="10">
        <f>H8</f>
        <v>11.15</v>
      </c>
    </row>
    <row r="10" spans="1:9" x14ac:dyDescent="0.25">
      <c r="A10" s="2"/>
      <c r="B10" s="2"/>
      <c r="C10" s="3"/>
      <c r="D10" s="3"/>
      <c r="E10" s="2"/>
      <c r="F10" s="2"/>
      <c r="G10" s="2"/>
      <c r="H10" s="2"/>
    </row>
    <row r="11" spans="1:9" ht="15.75" x14ac:dyDescent="0.25">
      <c r="A11" s="51" t="s">
        <v>47</v>
      </c>
      <c r="B11" s="52"/>
      <c r="C11" s="52"/>
      <c r="D11" s="52"/>
      <c r="E11" s="52"/>
      <c r="F11" s="52"/>
      <c r="G11" s="54" t="s">
        <v>48</v>
      </c>
      <c r="H11" s="55"/>
      <c r="I11" s="55"/>
    </row>
    <row r="12" spans="1:9" x14ac:dyDescent="0.25">
      <c r="A12" s="2"/>
      <c r="B12" s="2"/>
      <c r="C12" s="3"/>
      <c r="D12" s="3"/>
      <c r="E12" s="2"/>
      <c r="F12" s="2"/>
      <c r="G12" s="2"/>
      <c r="H12" s="2"/>
    </row>
    <row r="13" spans="1:9" x14ac:dyDescent="0.25">
      <c r="A13" s="2"/>
      <c r="B13" s="2"/>
      <c r="C13" s="3"/>
      <c r="D13" s="3"/>
      <c r="E13" s="2"/>
      <c r="F13" s="2"/>
      <c r="G13" s="2"/>
      <c r="H13" s="2"/>
    </row>
    <row r="14" spans="1:9" x14ac:dyDescent="0.25">
      <c r="A14" s="2"/>
      <c r="B14" s="2"/>
      <c r="C14" s="3"/>
      <c r="D14" s="3"/>
      <c r="E14" s="2"/>
      <c r="F14" s="2"/>
      <c r="G14" s="2"/>
      <c r="H14" s="2"/>
    </row>
    <row r="15" spans="1:9" x14ac:dyDescent="0.25">
      <c r="A15" s="2"/>
      <c r="B15" s="2"/>
      <c r="C15" s="3"/>
      <c r="D15" s="3"/>
      <c r="E15" s="2"/>
      <c r="F15" s="2"/>
      <c r="G15" s="2"/>
      <c r="H15" s="2"/>
    </row>
    <row r="16" spans="1:9" x14ac:dyDescent="0.25">
      <c r="A16" s="2"/>
      <c r="B16" s="2"/>
      <c r="C16" s="3"/>
      <c r="D16" s="3"/>
      <c r="E16" s="2"/>
      <c r="F16" s="2"/>
      <c r="G16" s="2"/>
      <c r="H16" s="2"/>
    </row>
    <row r="17" spans="1:8" x14ac:dyDescent="0.25">
      <c r="A17" s="2"/>
      <c r="B17" s="2"/>
      <c r="C17" s="3"/>
      <c r="D17" s="3"/>
      <c r="E17" s="2"/>
      <c r="F17" s="2"/>
      <c r="G17" s="2"/>
      <c r="H17" s="2"/>
    </row>
    <row r="18" spans="1:8" x14ac:dyDescent="0.25">
      <c r="A18" s="2"/>
      <c r="B18" s="2"/>
      <c r="C18" s="3"/>
      <c r="D18" s="3"/>
      <c r="E18" s="2"/>
      <c r="F18" s="2"/>
      <c r="G18" s="2"/>
      <c r="H18" s="2"/>
    </row>
    <row r="19" spans="1:8" x14ac:dyDescent="0.25">
      <c r="A19" s="2"/>
      <c r="B19" s="2"/>
      <c r="C19" s="3"/>
      <c r="D19" s="3"/>
      <c r="E19" s="2"/>
      <c r="F19" s="2"/>
      <c r="G19" s="2"/>
      <c r="H19" s="2"/>
    </row>
    <row r="20" spans="1:8" x14ac:dyDescent="0.25">
      <c r="A20" s="2"/>
      <c r="B20" s="2"/>
      <c r="C20" s="3"/>
      <c r="D20" s="3"/>
      <c r="E20" s="2"/>
      <c r="F20" s="2"/>
      <c r="G20" s="2"/>
      <c r="H20" s="2"/>
    </row>
    <row r="21" spans="1:8" x14ac:dyDescent="0.25">
      <c r="A21" s="2"/>
      <c r="B21" s="2"/>
      <c r="C21" s="3"/>
      <c r="D21" s="3"/>
      <c r="E21" s="2"/>
      <c r="F21" s="2"/>
      <c r="G21" s="2"/>
      <c r="H21" s="2"/>
    </row>
    <row r="22" spans="1:8" x14ac:dyDescent="0.25">
      <c r="A22" s="2"/>
      <c r="B22" s="2"/>
      <c r="C22" s="3"/>
      <c r="D22" s="3"/>
      <c r="E22" s="2"/>
      <c r="F22" s="2"/>
      <c r="G22" s="2"/>
      <c r="H22" s="2"/>
    </row>
    <row r="23" spans="1:8" x14ac:dyDescent="0.25">
      <c r="A23" s="2"/>
      <c r="B23" s="2"/>
      <c r="C23" s="3"/>
      <c r="D23" s="3"/>
      <c r="E23" s="2"/>
      <c r="F23" s="2"/>
      <c r="G23" s="2"/>
      <c r="H23" s="2"/>
    </row>
    <row r="24" spans="1:8" x14ac:dyDescent="0.25">
      <c r="A24" s="2"/>
      <c r="B24" s="2"/>
      <c r="C24" s="3"/>
      <c r="D24" s="3"/>
      <c r="E24" s="2"/>
      <c r="F24" s="2"/>
      <c r="G24" s="2"/>
      <c r="H24" s="2"/>
    </row>
    <row r="25" spans="1:8" x14ac:dyDescent="0.25">
      <c r="A25" s="2"/>
      <c r="B25" s="2"/>
      <c r="C25" s="3"/>
      <c r="D25" s="3"/>
      <c r="E25" s="2"/>
      <c r="F25" s="2"/>
      <c r="G25" s="2"/>
      <c r="H25" s="2"/>
    </row>
  </sheetData>
  <mergeCells count="11">
    <mergeCell ref="F1:H1"/>
    <mergeCell ref="A11:F11"/>
    <mergeCell ref="A7:H7"/>
    <mergeCell ref="A9:B9"/>
    <mergeCell ref="G11:I11"/>
    <mergeCell ref="A2:H2"/>
    <mergeCell ref="A4:A5"/>
    <mergeCell ref="B4:B5"/>
    <mergeCell ref="C4:C5"/>
    <mergeCell ref="D4:D5"/>
    <mergeCell ref="E4:H4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3</vt:i4>
      </vt:variant>
    </vt:vector>
  </HeadingPairs>
  <TitlesOfParts>
    <vt:vector size="6" baseType="lpstr">
      <vt:lpstr>Газ </vt:lpstr>
      <vt:lpstr>Світло </vt:lpstr>
      <vt:lpstr>ТПВ</vt:lpstr>
      <vt:lpstr>'Газ '!Область_друку</vt:lpstr>
      <vt:lpstr>'Світло '!Область_друку</vt:lpstr>
      <vt:lpstr>ТПВ!Область_друку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2025-07-25T14:24:33Z</dcterms:modified>
</cp:coreProperties>
</file>